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6"/>
  </bookViews>
  <sheets>
    <sheet name="DPLG -" sheetId="4" r:id="rId1"/>
    <sheet name="Feuil1" sheetId="5" r:id="rId2"/>
  </sheets>
  <definedNames>
    <definedName name="_xlnm.Print_Area" localSheetId="0">'DPLG -'!$B$1:$G$50</definedName>
  </definedNames>
  <calcPr calcId="152511"/>
</workbook>
</file>

<file path=xl/calcChain.xml><?xml version="1.0" encoding="utf-8"?>
<calcChain xmlns="http://schemas.openxmlformats.org/spreadsheetml/2006/main">
  <c r="G41" i="4" l="1"/>
  <c r="G37" i="4"/>
  <c r="G47" i="4"/>
  <c r="G30" i="4"/>
  <c r="G25" i="4"/>
  <c r="G48" i="4" l="1"/>
  <c r="G49" i="4" l="1"/>
  <c r="G50" i="4"/>
</calcChain>
</file>

<file path=xl/sharedStrings.xml><?xml version="1.0" encoding="utf-8"?>
<sst xmlns="http://schemas.openxmlformats.org/spreadsheetml/2006/main" count="55" uniqueCount="51">
  <si>
    <t>PU HT en  Dirhams</t>
  </si>
  <si>
    <t>Désignation des ouvrages</t>
  </si>
  <si>
    <t>Unité</t>
  </si>
  <si>
    <t xml:space="preserve">QTE </t>
  </si>
  <si>
    <t>FF</t>
  </si>
  <si>
    <t>TOTAL DH ( HT )</t>
  </si>
  <si>
    <t>TVA DH ( 20%)</t>
  </si>
  <si>
    <t>TOTAL DH ( TTC )</t>
  </si>
  <si>
    <t>ACCORD-CADRE DE MAÎTRISE D'ŒUVRE ET D’INGENIERIE TECHNIQUE POUR LES TRAVAUX DE GROS ENTRETIEN, D’AMELIORATION ET D’ENTRETIEN COURANT DES BATIMENTS DU GROUPEMENT DES ETABLISSEMENTS EN GESTION DIRECTE DE L’AEFE DE CASABLANCA – MOHAMMEDIA »</t>
  </si>
  <si>
    <t>PT HT en dirhams</t>
  </si>
  <si>
    <t xml:space="preserve">¦ RENGYTECH BET </t>
  </si>
  <si>
    <t>Bureau d’études techniques</t>
  </si>
  <si>
    <t>+212 5 22 20 93 02</t>
  </si>
  <si>
    <t>contact@rengytech.com</t>
  </si>
  <si>
    <t>+212 522 436 900</t>
  </si>
  <si>
    <t xml:space="preserve">COMMUNE SBATA ZONE SALHIA RES HOUDA 
N 24 MAG N 05, CASABLANCA </t>
  </si>
  <si>
    <t>¦ MAITRE D’OUVRAGE :
AEFE Casablanca</t>
  </si>
  <si>
    <t>Lycée Lyautey,
260 boulevard Ziraoui,
Casablanca</t>
  </si>
  <si>
    <t xml:space="preserve">Branchement électrique depuis le TGBT </t>
  </si>
  <si>
    <t>1.01</t>
  </si>
  <si>
    <t>1.02</t>
  </si>
  <si>
    <t>1.03</t>
  </si>
  <si>
    <t>1.04</t>
  </si>
  <si>
    <t xml:space="preserve">     ¦ Merouane Oussama Zouaoui 
     Architecte H.M.N.O.P</t>
  </si>
  <si>
    <t xml:space="preserve">         +212 5 37 70 86 17</t>
  </si>
  <si>
    <t xml:space="preserve">         287 Avenue Mohammed V, Rabat       
         www.aaz.ma</t>
  </si>
  <si>
    <t xml:space="preserve">        contact@aaz.ma</t>
  </si>
  <si>
    <t xml:space="preserve">Travaux de Gros œuvre, Maçonnerie , Remise en état et Peinture </t>
  </si>
  <si>
    <t>Travaux de Gros œuvre – modification de la gaine et 
de la cuvette</t>
  </si>
  <si>
    <t xml:space="preserve">Remise en état du local technique </t>
  </si>
  <si>
    <t>Réfection et Reprises de revêtements et finitions diverses</t>
  </si>
  <si>
    <t>ANNEXE 2  - DESCRIPTIF DU PRIX GLOBAL ET FORFAITAIRE -</t>
  </si>
  <si>
    <t>Fourniture, installation et 	mise en 	marche	 d’un  Assenceur  (320 kg 4 personnes).</t>
  </si>
  <si>
    <t>Dépose compléte de l'ancien ascenceur y compris tout accessoire</t>
  </si>
  <si>
    <t xml:space="preserve">Manutention et transport des composants déposés </t>
  </si>
  <si>
    <t xml:space="preserve">Sécurité sur le chantier </t>
  </si>
  <si>
    <t xml:space="preserve">Gestion des déchets </t>
  </si>
  <si>
    <t xml:space="preserve">Commande et signalisation cabine </t>
  </si>
  <si>
    <t xml:space="preserve">Armoire de protection, commande et automatisme </t>
  </si>
  <si>
    <t xml:space="preserve">Fourniture et pose du câble d’alimentation </t>
  </si>
  <si>
    <t xml:space="preserve">Cheminement </t>
  </si>
  <si>
    <t xml:space="preserve">Accessoires et protections </t>
  </si>
  <si>
    <t xml:space="preserve">Raccordements et essais </t>
  </si>
  <si>
    <t xml:space="preserve">Sujétions diverses </t>
  </si>
  <si>
    <t xml:space="preserve">Démontage des anciens éléments mécaniques et électriques </t>
  </si>
  <si>
    <t>Adaptation à la norme de sécurité incendie</t>
  </si>
  <si>
    <t>Maintenance post-garantie  (4 fois / ann)</t>
  </si>
  <si>
    <t>Traitement d'etancheite  de l'édicule</t>
  </si>
  <si>
    <t xml:space="preserve">Peinture acryllique satinée - murs et plafonds </t>
  </si>
  <si>
    <t>Équipements et accessoires</t>
  </si>
  <si>
    <t>LOT UNIQUE - REMPLACEMENT D’UN MONTE-CHARGE PAR UN ASCENSEUR AU LYCEE LYAUTEY CASABLANCA (BATIMENT I) REFERENCE 2026/002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</si>
</sst>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 * #,##0.00_)\ _€_ ;_ * \(#,##0.00\)\ _€_ ;_ * &quot;-&quot;??_)\ _€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75"/>
      <name val="Tms Rmn"/>
    </font>
    <font>
      <b/>
      <sz val="12"/>
      <name val="Abel"/>
    </font>
    <font>
      <b/>
      <sz val="11"/>
      <name val="Abel"/>
    </font>
    <font>
      <sz val="12"/>
      <name val="Abel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color theme="0"/>
      <name val="Abel"/>
    </font>
    <font>
      <b/>
      <sz val="12"/>
      <color theme="0"/>
      <name val="Abel"/>
    </font>
    <font>
      <sz val="11"/>
      <color theme="1"/>
      <name val="Abel"/>
    </font>
    <font>
      <b/>
      <sz val="11"/>
      <color theme="1"/>
      <name val="Abel"/>
    </font>
    <font>
      <b/>
      <sz val="14"/>
      <name val="Abel"/>
    </font>
    <font>
      <b/>
      <sz val="13"/>
      <color theme="0"/>
      <name val="Abel"/>
    </font>
    <font>
      <sz val="10"/>
      <color theme="1"/>
      <name val="Abel"/>
    </font>
    <font>
      <b/>
      <sz val="9"/>
      <color rgb="FF262626"/>
      <name val="Abel"/>
    </font>
    <font>
      <sz val="10"/>
      <color rgb="FF262626"/>
      <name val="Abel"/>
    </font>
    <font>
      <sz val="9"/>
      <color rgb="FF2A2A2A"/>
      <name val="Abel"/>
    </font>
    <font>
      <u/>
      <sz val="11"/>
      <color theme="10"/>
      <name val="Calibri"/>
      <family val="2"/>
      <scheme val="minor"/>
    </font>
    <font>
      <u/>
      <sz val="11"/>
      <name val="Abel"/>
    </font>
    <font>
      <sz val="9"/>
      <color theme="1"/>
      <name val="Abel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gray125">
        <fgColor indexed="9"/>
      </patternFill>
    </fill>
    <fill>
      <patternFill patternType="solid">
        <fgColor theme="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/>
    <xf numFmtId="0" fontId="8" fillId="0" borderId="0"/>
    <xf numFmtId="0" fontId="20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3" xfId="0" applyFont="1" applyBorder="1" applyAlignment="1">
      <alignment vertical="center" wrapText="1"/>
    </xf>
    <xf numFmtId="0" fontId="6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9" fillId="0" borderId="0" xfId="3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4" fontId="3" fillId="4" borderId="7" xfId="1" applyFont="1" applyFill="1" applyBorder="1" applyAlignment="1">
      <alignment horizontal="center" vertical="center" wrapText="1"/>
    </xf>
    <xf numFmtId="164" fontId="3" fillId="4" borderId="5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164" fontId="3" fillId="4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164" fontId="3" fillId="4" borderId="16" xfId="1" applyFont="1" applyFill="1" applyBorder="1" applyAlignment="1">
      <alignment horizontal="center" vertical="center" wrapText="1"/>
    </xf>
    <xf numFmtId="164" fontId="5" fillId="0" borderId="8" xfId="1" applyFont="1" applyBorder="1" applyAlignment="1">
      <alignment vertical="center" wrapText="1"/>
    </xf>
    <xf numFmtId="164" fontId="5" fillId="7" borderId="2" xfId="1" applyFont="1" applyFill="1" applyBorder="1" applyAlignment="1">
      <alignment vertical="center" wrapText="1"/>
    </xf>
    <xf numFmtId="0" fontId="10" fillId="5" borderId="0" xfId="2" applyFont="1" applyFill="1" applyAlignment="1">
      <alignment horizontal="center" vertical="center" wrapText="1"/>
    </xf>
    <xf numFmtId="0" fontId="10" fillId="5" borderId="0" xfId="2" applyFont="1" applyFill="1" applyAlignment="1">
      <alignment horizontal="center" vertical="center"/>
    </xf>
    <xf numFmtId="0" fontId="13" fillId="5" borderId="17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164" fontId="11" fillId="7" borderId="9" xfId="0" applyNumberFormat="1" applyFont="1" applyFill="1" applyBorder="1"/>
    <xf numFmtId="43" fontId="11" fillId="7" borderId="14" xfId="0" applyNumberFormat="1" applyFont="1" applyFill="1" applyBorder="1"/>
    <xf numFmtId="43" fontId="11" fillId="7" borderId="12" xfId="0" applyNumberFormat="1" applyFont="1" applyFill="1" applyBorder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6" fillId="0" borderId="0" xfId="0" applyFont="1"/>
    <xf numFmtId="0" fontId="12" fillId="0" borderId="0" xfId="0" applyFont="1"/>
    <xf numFmtId="0" fontId="3" fillId="0" borderId="3" xfId="0" applyFont="1" applyBorder="1" applyAlignment="1">
      <alignment vertical="center" wrapText="1"/>
    </xf>
    <xf numFmtId="164" fontId="5" fillId="0" borderId="3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64" fontId="3" fillId="0" borderId="3" xfId="1" applyFont="1" applyFill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0" fillId="0" borderId="1" xfId="0" applyBorder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3" borderId="0" xfId="2" applyFont="1" applyFill="1" applyAlignment="1">
      <alignment horizontal="center" vertical="center" wrapText="1"/>
    </xf>
    <xf numFmtId="0" fontId="15" fillId="3" borderId="0" xfId="2" applyFont="1" applyFill="1" applyAlignment="1">
      <alignment horizontal="center" vertical="center"/>
    </xf>
    <xf numFmtId="0" fontId="11" fillId="3" borderId="3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0" fontId="14" fillId="6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164" fontId="5" fillId="0" borderId="3" xfId="1" applyFont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0" xfId="4" applyFont="1" applyAlignment="1">
      <alignment horizontal="left" vertical="center"/>
    </xf>
    <xf numFmtId="0" fontId="2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5">
    <cellStyle name="Lien hypertexte" xfId="4" builtinId="8"/>
    <cellStyle name="Milliers" xfId="1" builtinId="3"/>
    <cellStyle name="Normal" xfId="0" builtinId="0"/>
    <cellStyle name="Normal - Style1" xfId="3"/>
    <cellStyle name="Normal_Metre dce_bord-COMPLET" xfId="2"/>
  </cellStyles>
  <dxfs count="0"/>
  <tableStyles count="0" defaultTableStyle="TableStyleMedium2" defaultPivotStyle="PivotStyleMedium9"/>
  <colors>
    <mruColors>
      <color rgb="FF4A7DBA"/>
      <color rgb="FF33CCCC"/>
      <color rgb="FF0099CC"/>
      <color rgb="FF009999"/>
      <color rgb="FF2E7C8E"/>
      <color rgb="FFF8F8F8"/>
      <color rgb="FF75DBFF"/>
      <color rgb="FF33CCFF"/>
      <color rgb="FF0066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729770</xdr:colOff>
      <xdr:row>0</xdr:row>
      <xdr:rowOff>156677</xdr:rowOff>
    </xdr:from>
    <xdr:to>
      <xdr:col>5</xdr:col>
      <xdr:colOff>1305890</xdr:colOff>
      <xdr:row>4</xdr:row>
      <xdr:rowOff>92529</xdr:rowOff>
    </xdr:to>
    <xdr:pic>
      <xdr:nvPicPr>
        <xdr:cNvPr id="4" name="Image 3" descr="Une image contenant texte, Police, Graphique, graphisme&#10;&#10;Le contenu généré par l’IA peut être incorrect.">
          <a:extLst>
            <a:ext uri="{FF2B5EF4-FFF2-40B4-BE49-F238E27FC236}">
              <a16:creationId xmlns:a16="http://schemas.microsoft.com/office/drawing/2014/main" xmlns="" id="{816E3136-8396-07F9-DF9A-2C4E0B04A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1423" y="156677"/>
          <a:ext cx="1656916" cy="83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2270449</xdr:colOff>
      <xdr:row>1</xdr:row>
      <xdr:rowOff>23327</xdr:rowOff>
    </xdr:from>
    <xdr:to>
      <xdr:col>3</xdr:col>
      <xdr:colOff>1750</xdr:colOff>
      <xdr:row>5</xdr:row>
      <xdr:rowOff>110932</xdr:rowOff>
    </xdr:to>
    <xdr:pic>
      <xdr:nvPicPr>
        <xdr:cNvPr id="5" name="Image 4" descr="Une image contenant texte, Police, logo, symbole&#10;&#10;Le contenu généré par l’IA peut être incorrect.">
          <a:extLst>
            <a:ext uri="{FF2B5EF4-FFF2-40B4-BE49-F238E27FC236}">
              <a16:creationId xmlns:a16="http://schemas.microsoft.com/office/drawing/2014/main" xmlns="" id="{1B8FEDAD-E534-B02F-C0F5-76A5DF58F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959" y="209939"/>
          <a:ext cx="995266" cy="9952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349897</xdr:colOff>
      <xdr:row>1</xdr:row>
      <xdr:rowOff>162041</xdr:rowOff>
    </xdr:from>
    <xdr:to>
      <xdr:col>2</xdr:col>
      <xdr:colOff>171060</xdr:colOff>
      <xdr:row>5</xdr:row>
      <xdr:rowOff>25400</xdr:rowOff>
    </xdr:to>
    <xdr:pic>
      <xdr:nvPicPr>
        <xdr:cNvPr id="6" name="image3.jpg" descr="Une image contenant texte, Police, blanc, Graphique&#10;&#10;Le contenu généré par l’IA peut être incorrect.">
          <a:extLst>
            <a:ext uri="{FF2B5EF4-FFF2-40B4-BE49-F238E27FC236}">
              <a16:creationId xmlns:a16="http://schemas.microsoft.com/office/drawing/2014/main" xmlns="" id="{E119F3A0-E4B0-06F3-D41E-A50E506C301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06" b="14631"/>
        <a:stretch>
          <a:fillRect/>
        </a:stretch>
      </xdr:blipFill>
      <xdr:spPr>
        <a:xfrm>
          <a:off x="349897" y="348653"/>
          <a:ext cx="1119673" cy="77102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rengy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2"/>
  <sheetViews>
    <sheetView tabSelected="1" topLeftCell="A39" zoomScale="75" zoomScaleNormal="75" workbookViewId="0">
      <selection sqref="A1:G50"/>
    </sheetView>
  </sheetViews>
  <sheetFormatPr baseColWidth="10" defaultRowHeight="14.4"/>
  <cols>
    <col min="1" max="1" width="5.109375" customWidth="1"/>
    <col min="2" max="2" width="13.6640625" customWidth="1"/>
    <col min="3" max="3" width="47.6640625" customWidth="1"/>
    <col min="4" max="4" width="17.33203125" customWidth="1"/>
    <col min="5" max="5" width="15.6640625" style="43" customWidth="1"/>
    <col min="6" max="6" width="20.33203125" customWidth="1"/>
    <col min="7" max="7" width="21.6640625" customWidth="1"/>
    <col min="8" max="8" width="15.33203125" customWidth="1"/>
    <col min="9" max="9" width="19.6640625" customWidth="1"/>
    <col min="10" max="10" width="75.33203125" customWidth="1"/>
  </cols>
  <sheetData>
    <row r="2" spans="2:7" ht="14.4" customHeight="1">
      <c r="C2" s="58" t="s">
        <v>23</v>
      </c>
      <c r="D2" s="64" t="s">
        <v>10</v>
      </c>
      <c r="E2" s="64"/>
      <c r="G2" s="56" t="s">
        <v>16</v>
      </c>
    </row>
    <row r="3" spans="2:7" ht="26.25" customHeight="1">
      <c r="C3" s="58"/>
      <c r="D3" s="29" t="s">
        <v>11</v>
      </c>
      <c r="G3" s="56"/>
    </row>
    <row r="4" spans="2:7" ht="15" customHeight="1">
      <c r="C4" s="29"/>
      <c r="D4" s="30"/>
    </row>
    <row r="5" spans="2:7">
      <c r="C5" s="33" t="s">
        <v>24</v>
      </c>
      <c r="D5" s="65" t="s">
        <v>12</v>
      </c>
      <c r="E5" s="65"/>
      <c r="G5" s="31" t="s">
        <v>14</v>
      </c>
    </row>
    <row r="6" spans="2:7" ht="14.4" customHeight="1">
      <c r="C6" s="34" t="s">
        <v>26</v>
      </c>
      <c r="D6" s="66" t="s">
        <v>13</v>
      </c>
      <c r="E6" s="66"/>
      <c r="G6" s="57" t="s">
        <v>17</v>
      </c>
    </row>
    <row r="7" spans="2:7">
      <c r="C7" s="59" t="s">
        <v>25</v>
      </c>
      <c r="D7" s="57" t="s">
        <v>15</v>
      </c>
      <c r="E7" s="67"/>
      <c r="G7" s="57"/>
    </row>
    <row r="8" spans="2:7" ht="36.6" customHeight="1">
      <c r="C8" s="60"/>
      <c r="D8" s="67"/>
      <c r="E8" s="67"/>
      <c r="G8" s="57"/>
    </row>
    <row r="10" spans="2:7" ht="72" customHeight="1">
      <c r="B10" s="45" t="s">
        <v>8</v>
      </c>
      <c r="C10" s="46"/>
      <c r="D10" s="46"/>
      <c r="E10" s="46"/>
      <c r="F10" s="46"/>
      <c r="G10" s="46"/>
    </row>
    <row r="11" spans="2:7" ht="2.25" customHeight="1">
      <c r="B11" s="21"/>
      <c r="C11" s="22"/>
      <c r="D11" s="22"/>
      <c r="E11" s="22"/>
      <c r="F11" s="22"/>
      <c r="G11" s="22"/>
    </row>
    <row r="12" spans="2:7" ht="42.6" customHeight="1">
      <c r="B12" s="47" t="s">
        <v>50</v>
      </c>
      <c r="C12" s="47"/>
      <c r="D12" s="47"/>
      <c r="E12" s="47"/>
      <c r="F12" s="47"/>
      <c r="G12" s="47"/>
    </row>
    <row r="13" spans="2:7" ht="4.5" customHeight="1">
      <c r="B13" s="15"/>
      <c r="C13" s="15"/>
      <c r="D13" s="15"/>
      <c r="E13" s="15"/>
      <c r="F13" s="15"/>
      <c r="G13" s="15"/>
    </row>
    <row r="14" spans="2:7" ht="17.399999999999999">
      <c r="B14" s="52" t="s">
        <v>31</v>
      </c>
      <c r="C14" s="52"/>
      <c r="D14" s="52"/>
      <c r="E14" s="52"/>
      <c r="F14" s="52"/>
      <c r="G14" s="52"/>
    </row>
    <row r="15" spans="2:7" ht="15.6">
      <c r="B15" s="2"/>
      <c r="C15" s="3"/>
      <c r="D15" s="3"/>
      <c r="E15" s="3"/>
      <c r="F15" s="3"/>
      <c r="G15" s="3"/>
    </row>
    <row r="16" spans="2:7" ht="7.95" customHeight="1">
      <c r="B16" s="4"/>
      <c r="C16" s="3"/>
      <c r="D16" s="3"/>
      <c r="E16" s="3"/>
      <c r="F16" s="3"/>
      <c r="G16" s="3"/>
    </row>
    <row r="17" spans="1:7">
      <c r="B17" s="48"/>
      <c r="C17" s="50" t="s">
        <v>1</v>
      </c>
      <c r="D17" s="51" t="s">
        <v>2</v>
      </c>
      <c r="E17" s="51" t="s">
        <v>3</v>
      </c>
      <c r="F17" s="51" t="s">
        <v>0</v>
      </c>
      <c r="G17" s="51" t="s">
        <v>9</v>
      </c>
    </row>
    <row r="18" spans="1:7">
      <c r="B18" s="49"/>
      <c r="C18" s="50"/>
      <c r="D18" s="51"/>
      <c r="E18" s="51"/>
      <c r="F18" s="51"/>
      <c r="G18" s="51"/>
    </row>
    <row r="19" spans="1:7" ht="3.6" customHeight="1">
      <c r="B19" s="5"/>
      <c r="C19" s="6"/>
      <c r="D19" s="7"/>
      <c r="E19" s="7"/>
      <c r="F19" s="7"/>
      <c r="G19" s="8"/>
    </row>
    <row r="20" spans="1:7" ht="1.5" customHeight="1">
      <c r="B20" s="17"/>
      <c r="C20" s="6"/>
      <c r="D20" s="20"/>
      <c r="E20" s="18"/>
      <c r="F20" s="18"/>
      <c r="G20" s="18"/>
    </row>
    <row r="21" spans="1:7" ht="3" hidden="1" customHeight="1">
      <c r="B21" s="9"/>
      <c r="C21" s="10"/>
      <c r="D21" s="19"/>
      <c r="E21" s="11"/>
      <c r="F21" s="11"/>
      <c r="G21" s="11"/>
    </row>
    <row r="22" spans="1:7" ht="3" hidden="1" customHeight="1">
      <c r="B22" s="9"/>
      <c r="C22" s="10"/>
      <c r="D22" s="19"/>
      <c r="E22" s="11"/>
      <c r="F22" s="11"/>
      <c r="G22" s="11"/>
    </row>
    <row r="23" spans="1:7" ht="3" hidden="1" customHeight="1">
      <c r="B23" s="9"/>
      <c r="C23" s="10"/>
      <c r="D23" s="19"/>
      <c r="E23" s="11"/>
      <c r="F23" s="11"/>
      <c r="G23" s="11"/>
    </row>
    <row r="24" spans="1:7" ht="1.5" customHeight="1">
      <c r="B24" s="12"/>
      <c r="C24" s="14"/>
      <c r="D24" s="19"/>
      <c r="E24" s="13"/>
      <c r="F24" s="13"/>
      <c r="G24" s="13"/>
    </row>
    <row r="25" spans="1:7" ht="46.95" customHeight="1">
      <c r="B25" s="32" t="s">
        <v>19</v>
      </c>
      <c r="C25" s="35" t="s">
        <v>33</v>
      </c>
      <c r="D25" s="61" t="s">
        <v>4</v>
      </c>
      <c r="E25" s="62">
        <v>1</v>
      </c>
      <c r="F25" s="63"/>
      <c r="G25" s="63">
        <f>F25*E25</f>
        <v>0</v>
      </c>
    </row>
    <row r="26" spans="1:7" ht="30" customHeight="1">
      <c r="B26" s="50"/>
      <c r="C26" s="1" t="s">
        <v>44</v>
      </c>
      <c r="D26" s="61"/>
      <c r="E26" s="62"/>
      <c r="F26" s="63"/>
      <c r="G26" s="63"/>
    </row>
    <row r="27" spans="1:7" ht="30" customHeight="1">
      <c r="B27" s="50"/>
      <c r="C27" s="1" t="s">
        <v>34</v>
      </c>
      <c r="D27" s="61"/>
      <c r="E27" s="62"/>
      <c r="F27" s="63"/>
      <c r="G27" s="63"/>
    </row>
    <row r="28" spans="1:7" ht="30" customHeight="1">
      <c r="B28" s="50"/>
      <c r="C28" s="1" t="s">
        <v>35</v>
      </c>
      <c r="D28" s="61"/>
      <c r="E28" s="62"/>
      <c r="F28" s="63"/>
      <c r="G28" s="63"/>
    </row>
    <row r="29" spans="1:7" ht="30" customHeight="1">
      <c r="B29" s="50"/>
      <c r="C29" s="1" t="s">
        <v>36</v>
      </c>
      <c r="D29" s="61"/>
      <c r="E29" s="62"/>
      <c r="F29" s="63"/>
      <c r="G29" s="63"/>
    </row>
    <row r="30" spans="1:7" ht="33" customHeight="1">
      <c r="B30" s="32" t="s">
        <v>20</v>
      </c>
      <c r="C30" s="35" t="s">
        <v>27</v>
      </c>
      <c r="D30" s="61" t="s">
        <v>4</v>
      </c>
      <c r="E30" s="62">
        <v>1</v>
      </c>
      <c r="F30" s="63"/>
      <c r="G30" s="63">
        <f>F30*E30</f>
        <v>0</v>
      </c>
    </row>
    <row r="31" spans="1:7" ht="33" customHeight="1">
      <c r="B31" s="53"/>
      <c r="C31" s="40" t="s">
        <v>28</v>
      </c>
      <c r="D31" s="61"/>
      <c r="E31" s="62"/>
      <c r="F31" s="63"/>
      <c r="G31" s="63"/>
    </row>
    <row r="32" spans="1:7" ht="28.2" customHeight="1">
      <c r="A32" s="44"/>
      <c r="B32" s="54"/>
      <c r="C32" s="1" t="s">
        <v>45</v>
      </c>
      <c r="D32" s="61"/>
      <c r="E32" s="62"/>
      <c r="F32" s="63"/>
      <c r="G32" s="63"/>
    </row>
    <row r="33" spans="1:7" ht="16.5" customHeight="1">
      <c r="A33" s="44"/>
      <c r="B33" s="54"/>
      <c r="C33" s="1" t="s">
        <v>47</v>
      </c>
      <c r="D33" s="61"/>
      <c r="E33" s="62"/>
      <c r="F33" s="63"/>
      <c r="G33" s="63"/>
    </row>
    <row r="34" spans="1:7" ht="16.5" customHeight="1">
      <c r="A34" s="44"/>
      <c r="B34" s="54"/>
      <c r="C34" s="1" t="s">
        <v>29</v>
      </c>
      <c r="D34" s="61"/>
      <c r="E34" s="62"/>
      <c r="F34" s="63"/>
      <c r="G34" s="63"/>
    </row>
    <row r="35" spans="1:7" ht="16.5" customHeight="1">
      <c r="A35" s="44"/>
      <c r="B35" s="54"/>
      <c r="C35" s="1" t="s">
        <v>48</v>
      </c>
      <c r="D35" s="61"/>
      <c r="E35" s="62"/>
      <c r="F35" s="63"/>
      <c r="G35" s="63"/>
    </row>
    <row r="36" spans="1:7" ht="30">
      <c r="A36" s="44"/>
      <c r="B36" s="55"/>
      <c r="C36" s="1" t="s">
        <v>30</v>
      </c>
      <c r="D36" s="61"/>
      <c r="E36" s="62"/>
      <c r="F36" s="63"/>
      <c r="G36" s="63"/>
    </row>
    <row r="37" spans="1:7" ht="45.75" customHeight="1">
      <c r="A37" s="16"/>
      <c r="B37" s="32" t="s">
        <v>21</v>
      </c>
      <c r="C37" s="35" t="s">
        <v>32</v>
      </c>
      <c r="D37" s="69" t="s">
        <v>4</v>
      </c>
      <c r="E37" s="62">
        <v>1</v>
      </c>
      <c r="F37" s="63"/>
      <c r="G37" s="63">
        <f>F37*E37</f>
        <v>0</v>
      </c>
    </row>
    <row r="38" spans="1:7" ht="25.5" customHeight="1">
      <c r="A38" s="16"/>
      <c r="B38" s="32"/>
      <c r="C38" s="1" t="s">
        <v>49</v>
      </c>
      <c r="D38" s="69"/>
      <c r="E38" s="62"/>
      <c r="F38" s="63"/>
      <c r="G38" s="63"/>
    </row>
    <row r="39" spans="1:7" ht="25.5" customHeight="1">
      <c r="A39" s="16"/>
      <c r="B39" s="50"/>
      <c r="C39" s="1" t="s">
        <v>37</v>
      </c>
      <c r="D39" s="69"/>
      <c r="E39" s="62"/>
      <c r="F39" s="63"/>
      <c r="G39" s="63"/>
    </row>
    <row r="40" spans="1:7" ht="22.5" customHeight="1">
      <c r="A40" s="16"/>
      <c r="B40" s="50"/>
      <c r="C40" s="1" t="s">
        <v>38</v>
      </c>
      <c r="D40" s="69"/>
      <c r="E40" s="62"/>
      <c r="F40" s="63"/>
      <c r="G40" s="63"/>
    </row>
    <row r="41" spans="1:7" ht="24.75" customHeight="1">
      <c r="A41" s="41"/>
      <c r="B41" s="42" t="s">
        <v>22</v>
      </c>
      <c r="C41" s="35" t="s">
        <v>18</v>
      </c>
      <c r="D41" s="68" t="s">
        <v>4</v>
      </c>
      <c r="E41" s="62">
        <v>1</v>
      </c>
      <c r="F41" s="63"/>
      <c r="G41" s="63">
        <f>F41*E41</f>
        <v>0</v>
      </c>
    </row>
    <row r="42" spans="1:7" ht="24.75" customHeight="1">
      <c r="B42" s="50"/>
      <c r="C42" s="1" t="s">
        <v>39</v>
      </c>
      <c r="D42" s="68"/>
      <c r="E42" s="62"/>
      <c r="F42" s="63"/>
      <c r="G42" s="63"/>
    </row>
    <row r="43" spans="1:7" ht="24.75" customHeight="1">
      <c r="B43" s="50"/>
      <c r="C43" s="1" t="s">
        <v>40</v>
      </c>
      <c r="D43" s="68"/>
      <c r="E43" s="62"/>
      <c r="F43" s="63"/>
      <c r="G43" s="63"/>
    </row>
    <row r="44" spans="1:7" ht="24.75" customHeight="1">
      <c r="B44" s="50"/>
      <c r="C44" s="1" t="s">
        <v>41</v>
      </c>
      <c r="D44" s="68"/>
      <c r="E44" s="62"/>
      <c r="F44" s="63"/>
      <c r="G44" s="63"/>
    </row>
    <row r="45" spans="1:7" ht="24.75" customHeight="1">
      <c r="B45" s="50"/>
      <c r="C45" s="1" t="s">
        <v>42</v>
      </c>
      <c r="D45" s="68"/>
      <c r="E45" s="62"/>
      <c r="F45" s="63"/>
      <c r="G45" s="63"/>
    </row>
    <row r="46" spans="1:7" ht="24.75" customHeight="1">
      <c r="B46" s="50"/>
      <c r="C46" s="1" t="s">
        <v>43</v>
      </c>
      <c r="D46" s="68"/>
      <c r="E46" s="62"/>
      <c r="F46" s="63"/>
      <c r="G46" s="63"/>
    </row>
    <row r="47" spans="1:7" ht="24.75" customHeight="1" thickBot="1">
      <c r="A47" s="41"/>
      <c r="B47" s="42">
        <v>1.05</v>
      </c>
      <c r="C47" s="35" t="s">
        <v>46</v>
      </c>
      <c r="D47" s="38" t="s">
        <v>4</v>
      </c>
      <c r="E47" s="36">
        <v>1</v>
      </c>
      <c r="F47" s="37"/>
      <c r="G47" s="39">
        <f>F47*E47</f>
        <v>0</v>
      </c>
    </row>
    <row r="48" spans="1:7" ht="19.5" customHeight="1">
      <c r="F48" s="23" t="s">
        <v>5</v>
      </c>
      <c r="G48" s="26">
        <f>SUM(G25:G47)</f>
        <v>0</v>
      </c>
    </row>
    <row r="49" spans="6:7" ht="17.25" customHeight="1">
      <c r="F49" s="24" t="s">
        <v>6</v>
      </c>
      <c r="G49" s="27">
        <f>G48*0.2</f>
        <v>0</v>
      </c>
    </row>
    <row r="50" spans="6:7" ht="20.25" customHeight="1" thickBot="1">
      <c r="F50" s="25" t="s">
        <v>7</v>
      </c>
      <c r="G50" s="28">
        <f>G48*1.2</f>
        <v>0</v>
      </c>
    </row>
    <row r="51" spans="6:7" ht="15" customHeight="1"/>
    <row r="52" spans="6:7" ht="15" customHeight="1"/>
  </sheetData>
  <mergeCells count="38">
    <mergeCell ref="B39:B40"/>
    <mergeCell ref="B42:B46"/>
    <mergeCell ref="D37:D40"/>
    <mergeCell ref="E37:E40"/>
    <mergeCell ref="F37:F40"/>
    <mergeCell ref="G37:G40"/>
    <mergeCell ref="D41:D46"/>
    <mergeCell ref="E41:E46"/>
    <mergeCell ref="F41:F46"/>
    <mergeCell ref="G41:G46"/>
    <mergeCell ref="G2:G3"/>
    <mergeCell ref="G6:G8"/>
    <mergeCell ref="C2:C3"/>
    <mergeCell ref="C7:C8"/>
    <mergeCell ref="D30:D36"/>
    <mergeCell ref="E30:E36"/>
    <mergeCell ref="F30:F36"/>
    <mergeCell ref="D2:E2"/>
    <mergeCell ref="D5:E5"/>
    <mergeCell ref="D6:E6"/>
    <mergeCell ref="D7:E8"/>
    <mergeCell ref="G30:G36"/>
    <mergeCell ref="D25:D29"/>
    <mergeCell ref="E25:E29"/>
    <mergeCell ref="F25:F29"/>
    <mergeCell ref="G25:G29"/>
    <mergeCell ref="A32:A36"/>
    <mergeCell ref="B10:G10"/>
    <mergeCell ref="B12:G12"/>
    <mergeCell ref="B17:B18"/>
    <mergeCell ref="C17:C18"/>
    <mergeCell ref="D17:D18"/>
    <mergeCell ref="E17:E18"/>
    <mergeCell ref="F17:F18"/>
    <mergeCell ref="G17:G18"/>
    <mergeCell ref="B14:G14"/>
    <mergeCell ref="B26:B29"/>
    <mergeCell ref="B31:B36"/>
  </mergeCells>
  <phoneticPr fontId="23" type="noConversion"/>
  <hyperlinks>
    <hyperlink ref="D6" r:id="rId1" display="mailto:contact@rengytech.com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96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DPLG -</vt:lpstr>
      <vt:lpstr>Feuil1</vt:lpstr>
      <vt:lpstr>'DPLG -'!Zone_d_impression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2023-06-13T05:20:25Z</cp:lastPrinted>
  <dcterms:created xsi:type="dcterms:W3CDTF">2006-09-16T00:00:00Z</dcterms:created>
  <dcterms:modified xsi:type="dcterms:W3CDTF">2026-04-07T13:56:25Z</dcterms:modified>
</cp:coreProperties>
</file>